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6-й лот Луганська та Донецька обл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7" i="9" l="1"/>
  <c r="E28" i="9"/>
  <c r="E25" i="9"/>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<sst xmlns="http://schemas.openxmlformats.org/spreadsheetml/2006/main" count="181" uniqueCount="120">
  <si>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</si>
  <si>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</si>
  <si>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</si>
  <si>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</si>
  <si>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</si>
  <si>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</si>
  <si>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</si>
  <si>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</si>
  <si>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</si>
  <si>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</si>
  <si>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</si>
  <si>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</si>
  <si>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</si>
  <si>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</si>
  <si>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</si>
  <si>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</si>
  <si>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</si>
  <si>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</si>
  <si>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</si>
  <si>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</si>
  <si>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</si>
  <si>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</si>
  <si>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</si>
  <si>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</si>
  <si>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</si>
  <si>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</si>
  <si>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</si>
  <si>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</si>
  <si>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</si>
  <si>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</si>
  <si>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</si>
  <si>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</si>
  <si>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</si>
  <si>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</si>
  <si>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</si>
  <si>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</si>
  <si>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</si>
  <si>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</si>
  <si>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</si>
  <si>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</si>
  <si>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</si>
  <si>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</si>
  <si>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</si>
  <si>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</si>
  <si>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</si>
  <si>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</si>
  <si>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</si>
  <si>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</si>
  <si>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</si>
  <si>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</si>
  <si>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</si>
  <si>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</si>
  <si>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</si>
  <si>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</si>
  <si>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</si>
  <si>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</si>
  <si>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</si>
  <si>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</si>
  <si>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</si>
  <si>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</si>
  <si>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</si>
  <si>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</si>
  <si>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</si>
  <si>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</si>
  <si>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</si>
  <si>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</si>
  <si>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</si>
  <si>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</si>
  <si>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</si>
  <si>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</si>
  <si>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</si>
  <si>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</si>
  <si>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</si>
  <si>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</si>
  <si>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</si>
  <si>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</si>
  <si>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</si>
  <si>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</si>
  <si>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</si>
  <si>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</si>
  <si>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</si>
  <si>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</si>
  <si>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</si>
  <si>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</si>
  <si>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</si>
  <si>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</si>
  <si>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(52/100 частки)</t>
  </si>
  <si>
    <t>Нежитлова будівля , 52/100 будови банку (літ  А-3), загальною площею 601,3  кв. м, за адресою: Луганська обл., м. Луганськ, вулиця Маркса Карла, буд. 36. Реєстраційний номер 391187 (номер запису 842 в книзі 12). Інвентарний № 86684.</t>
  </si>
  <si>
    <t xml:space="preserve">пам ятка архітектури місцевого значення  (охоронний №140058) згідно з постановою Кабінету Міністрів України від 09.09.2002 №1330 </t>
  </si>
  <si>
    <t>G22N027144</t>
  </si>
  <si>
    <t>В складі лоту з об`єктом нерухомості та основними засобами. Не відбулися у зв’язку з відсутністю учасників.</t>
  </si>
  <si>
    <t>https://www.fg.gov.ua/passport/59978</t>
  </si>
  <si>
    <t>https://www.fg.gov.ua/lot/172242</t>
  </si>
  <si>
    <t>https://www.fg.gov.ua/passport/60144</t>
  </si>
  <si>
    <t>https://www.fg.gov.ua/passport/60213</t>
  </si>
  <si>
    <t>https://www.fg.gov.ua/passport/60290</t>
  </si>
  <si>
    <t>G22N027430</t>
  </si>
  <si>
    <t>https://www.fg.gov.ua/passport/60536</t>
  </si>
  <si>
    <t>https://www.fg.gov.ua/lot/172504</t>
  </si>
  <si>
    <t>https://www.fg.gov.ua/passport/60616</t>
  </si>
  <si>
    <t>https://www.fg.gov.ua/passport/60644</t>
  </si>
  <si>
    <t>https://www.fg.gov.ua/passport/60686</t>
  </si>
  <si>
    <t>G23N027561</t>
  </si>
  <si>
    <t>https://www.fg.gov.ua/passport/60883</t>
  </si>
  <si>
    <t>https://www.fg.gov.ua/lot/172653</t>
  </si>
  <si>
    <t>https://www.fg.gov.ua/passport/60930</t>
  </si>
  <si>
    <t>https://www.fg.gov.ua/passport/60961</t>
  </si>
  <si>
    <t>https://www.fg.gov.ua/passport/61003</t>
  </si>
  <si>
    <t>G22N027695</t>
  </si>
  <si>
    <t>https://www.fg.gov.ua/passport/61109</t>
  </si>
  <si>
    <t>https://www.fg.gov.ua/lot/172772</t>
  </si>
  <si>
    <t>https://www.fg.gov.ua/passport/61179</t>
  </si>
  <si>
    <t>https://www.fg.gov.ua/passport/61221</t>
  </si>
  <si>
    <t>https://www.fg.gov.ua/passport/61263</t>
  </si>
  <si>
    <t>G22N027879</t>
  </si>
  <si>
    <t>https://www.fg.gov.ua/passport/61582</t>
  </si>
  <si>
    <t>https://www.fg.gov.ua/lot/172966</t>
  </si>
  <si>
    <t>https://www.fg.gov.ua/passport/61663</t>
  </si>
  <si>
    <t>https://www.fg.gov.ua/passport/61709</t>
  </si>
  <si>
    <t>https://www.fg.gov.ua/passport/61754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</si>
</sst>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0</xdr:colOff>
      <xdr:row>14</xdr:row>
      <xdr:rowOff>38101</xdr:rowOff>
    </xdr:from>
    <xdr:to>
      <xdr:col>4</xdr:col>
      <xdr:colOff>152399</xdr:colOff>
      <xdr:row>30</xdr:row>
      <xdr:rowOff>47625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397" r="5159" b="1047"/>
        <a:stretch/>
      </xdr:blipFill>
      <xdr:spPr bwMode="auto">
        <a:xfrm>
          <a:off x="0" y="3133726"/>
          <a:ext cx="2419349" cy="3181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209550</xdr:colOff>
      <xdr:row>14</xdr:row>
      <xdr:rowOff>85725</xdr:rowOff>
    </xdr:from>
    <xdr:to>
      <xdr:col>8</xdr:col>
      <xdr:colOff>190500</xdr:colOff>
      <xdr:row>30</xdr:row>
      <xdr:rowOff>47625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9" t="802" r="1154"/>
        <a:stretch/>
      </xdr:blipFill>
      <xdr:spPr bwMode="auto">
        <a:xfrm>
          <a:off x="2476500" y="3181350"/>
          <a:ext cx="2419350" cy="31337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228601</xdr:colOff>
      <xdr:row>14</xdr:row>
      <xdr:rowOff>57150</xdr:rowOff>
    </xdr:from>
    <xdr:to>
      <xdr:col>12</xdr:col>
      <xdr:colOff>123825</xdr:colOff>
      <xdr:row>30</xdr:row>
      <xdr:rowOff>9525</xdr:rowOff>
    </xdr:to>
    <xdr:pic>
      <xdr:nvPicPr>
        <xdr:cNvPr id="9"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864" t="1159" r="1195"/>
        <a:stretch/>
      </xdr:blipFill>
      <xdr:spPr bwMode="auto">
        <a:xfrm>
          <a:off x="4933951" y="3152775"/>
          <a:ext cx="2428874" cy="31242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190500</xdr:colOff>
      <xdr:row>14</xdr:row>
      <xdr:rowOff>57151</xdr:rowOff>
    </xdr:from>
    <xdr:to>
      <xdr:col>16</xdr:col>
      <xdr:colOff>161925</xdr:colOff>
      <xdr:row>30</xdr:row>
      <xdr:rowOff>19050</xdr:rowOff>
    </xdr:to>
    <xdr:pic>
      <xdr:nvPicPr>
        <xdr:cNvPr id="10"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423" t="1160" r="2001"/>
        <a:stretch/>
      </xdr:blipFill>
      <xdr:spPr bwMode="auto">
        <a:xfrm>
          <a:off x="7429500" y="3152776"/>
          <a:ext cx="2409825" cy="31337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13" Type="http://schemas.openxmlformats.org/officeDocument/2006/relationships/hyperlink" Target="https://www.fg.gov.ua/lot/172504"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9" Type="http://schemas.openxmlformats.org/officeDocument/2006/relationships/hyperlink" Target="https://www.fg.gov.ua/lot/172966"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3" TargetMode="External"/><Relationship Id="rId34" Type="http://schemas.openxmlformats.org/officeDocument/2006/relationships/hyperlink" Target="https://www.fg.gov.ua/passport/61663" TargetMode="External"/><Relationship Id="rId7" Type="http://schemas.openxmlformats.org/officeDocument/2006/relationships/hyperlink" Target="https://www.fg.gov.ua/lot/172242" TargetMode="External"/><Relationship Id="rId12" Type="http://schemas.openxmlformats.org/officeDocument/2006/relationships/hyperlink" Target="https://www.fg.gov.ua/lot/172504"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hyperlink" Target="https://www.fg.gov.ua/passport/61582" TargetMode="External"/><Relationship Id="rId38" Type="http://schemas.openxmlformats.org/officeDocument/2006/relationships/hyperlink" Target="https://www.fg.gov.ua/lot/172966" TargetMode="External"/><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3" TargetMode="External"/><Relationship Id="rId29" Type="http://schemas.openxmlformats.org/officeDocument/2006/relationships/hyperlink" Target="https://www.fg.gov.ua/lot/172772"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2" TargetMode="External"/><Relationship Id="rId37" Type="http://schemas.openxmlformats.org/officeDocument/2006/relationships/hyperlink" Target="https://www.fg.gov.ua/lot/172966" TargetMode="External"/><Relationship Id="rId40" Type="http://schemas.openxmlformats.org/officeDocument/2006/relationships/hyperlink" Target="https://www.fg.gov.ua/lot/172966" TargetMode="External"/><Relationship Id="rId5" Type="http://schemas.openxmlformats.org/officeDocument/2006/relationships/hyperlink" Target="https://www.fg.gov.ua/lot/172242" TargetMode="External"/><Relationship Id="rId15" Type="http://schemas.openxmlformats.org/officeDocument/2006/relationships/hyperlink" Target="https://www.fg.gov.ua/lot/172504" TargetMode="External"/><Relationship Id="rId23" Type="http://schemas.openxmlformats.org/officeDocument/2006/relationships/hyperlink" Target="https://www.fg.gov.ua/lot/172653" TargetMode="External"/><Relationship Id="rId28" Type="http://schemas.openxmlformats.org/officeDocument/2006/relationships/hyperlink" Target="https://www.fg.gov.ua/passport/61263" TargetMode="External"/><Relationship Id="rId36" Type="http://schemas.openxmlformats.org/officeDocument/2006/relationships/hyperlink" Target="https://www.fg.gov.ua/passport/61754"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2"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4" TargetMode="External"/><Relationship Id="rId22" Type="http://schemas.openxmlformats.org/officeDocument/2006/relationships/hyperlink" Target="https://www.fg.gov.ua/lot/172653"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2" TargetMode="External"/><Relationship Id="rId35" Type="http://schemas.openxmlformats.org/officeDocument/2006/relationships/hyperlink" Target="https://www.fg.gov.ua/passport/61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8"/>
  <sheetViews>
    <sheetView tabSelected="1" zoomScale="85" zoomScaleNormal="85" workbookViewId="0">
      <selection activeCell="L17" sqref="L16: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601.29999999999995</v>
      </c>
    </row>
    <row r="11" spans="1:16384" ht="18" customHeight="1" x14ac:dyDescent="0.25">
      <c r="A11" s="6"/>
      <c r="B11" s="10" t="s">
        <v>10</v>
      </c>
      <c r="C11" s="9" t="s">
        <v>86</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82</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85</v>
      </c>
      <c r="C25" s="141"/>
    </row>
    <row r="26" spans="1:4" ht="41.25" customHeight="1" thickBot="1" x14ac:dyDescent="0.3">
      <c r="A26" s="6"/>
      <c r="B26" s="140" t="s">
        <v>88</v>
      </c>
      <c r="C26" s="141"/>
    </row>
    <row r="27" spans="1:4" ht="49.5" customHeight="1" x14ac:dyDescent="0.25">
      <c r="A27" s="6"/>
      <c r="B27" s="133" t="s">
        <v>19</v>
      </c>
      <c r="C27" s="133"/>
    </row>
    <row r="28" spans="1:4" ht="143.25" customHeight="1" x14ac:dyDescent="0.25">
      <c r="B28" s="133" t="s">
        <v>59</v>
      </c>
      <c r="C28" s="133"/>
    </row>
    <row r="29" spans="1:4" ht="101.25" customHeight="1" x14ac:dyDescent="0.25">
      <c r="B29" s="133" t="s">
        <v>22</v>
      </c>
      <c r="C29" s="133"/>
    </row>
    <row r="30" spans="1:4" ht="101.25" customHeight="1" x14ac:dyDescent="0.25">
      <c r="B30" s="139" t="s">
        <v>58</v>
      </c>
      <c r="C30" s="139"/>
    </row>
    <row r="31" spans="1:4" ht="59.25" customHeight="1" x14ac:dyDescent="0.25">
      <c r="B31" s="134" t="s">
        <v>57</v>
      </c>
      <c r="C31" s="134"/>
      <c r="D31" s="37"/>
    </row>
    <row r="32" spans="1:4" ht="59.25" customHeight="1" x14ac:dyDescent="0.25">
      <c r="B32" s="85" t="s">
        <v>62</v>
      </c>
      <c r="C32" s="85"/>
      <c r="D32" s="37"/>
    </row>
    <row r="33" spans="2:4" ht="36" customHeight="1" x14ac:dyDescent="0.25">
      <c r="B33" s="38"/>
      <c r="C33" s="38"/>
      <c r="D33" s="37"/>
    </row>
    <row r="35" spans="2:4" x14ac:dyDescent="0.25">
      <c r="B35" s="40" t="s">
        <v>68</v>
      </c>
      <c r="C35" s="41"/>
      <c r="D35" s="24"/>
    </row>
    <row r="36" spans="2:4" x14ac:dyDescent="0.25">
      <c r="B36" s="40" t="s">
        <v>69</v>
      </c>
      <c r="C36" s="26"/>
      <c r="D36" s="24"/>
    </row>
    <row r="37" spans="2:4" x14ac:dyDescent="0.25">
      <c r="B37" s="40" t="s">
        <v>70</v>
      </c>
      <c r="C37" s="26"/>
    </row>
    <row r="38" spans="2:4" x14ac:dyDescent="0.25">
      <c r="B38" s="40" t="s">
        <v>71</v>
      </c>
      <c r="C38" s="42" t="s">
        <v>72</v>
      </c>
    </row>
  </sheetData>
  <mergeCells count="13">
    <mergeCell ref="B32:C32"/>
    <mergeCell ref="B2:C2"/>
    <mergeCell ref="B4:C4"/>
    <mergeCell ref="B27:C27"/>
    <mergeCell ref="B31:C31"/>
    <mergeCell ref="B28:C28"/>
    <mergeCell ref="B29:C29"/>
    <mergeCell ref="B19:C19"/>
    <mergeCell ref="C20:C22"/>
    <mergeCell ref="B30:C30"/>
    <mergeCell ref="B24:C24"/>
    <mergeCell ref="B25:C25"/>
    <mergeCell ref="B26:C26"/>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zoomScaleNormal="100" workbookViewId="0">
      <selection activeCell="F34" sqref="F34"/>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x14ac:dyDescent="0.25">
      <c r="A6" s="28"/>
      <c r="B6" s="28"/>
      <c r="C6" s="28"/>
      <c r="D6" s="28"/>
      <c r="E6" s="28"/>
      <c r="F6" s="28"/>
      <c r="G6" s="28"/>
      <c r="H6" s="28"/>
      <c r="I6" s="28"/>
      <c r="J6" s="28"/>
      <c r="K6" s="28"/>
      <c r="L6" s="28"/>
      <c r="M6" s="90" t="s">
        <v>84</v>
      </c>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6" spans="1:12" ht="79.5" customHeight="1" x14ac:dyDescent="0.25">
      <c r="A36" s="90" t="s">
        <v>73</v>
      </c>
      <c r="B36" s="91"/>
      <c r="C36" s="91"/>
      <c r="D36" s="91"/>
      <c r="E36" s="46"/>
      <c r="F36" s="27"/>
      <c r="G36" s="24" t="s">
        <v>42</v>
      </c>
      <c r="H36" s="27"/>
      <c r="I36" s="27"/>
      <c r="J36" s="92" t="s">
        <v>72</v>
      </c>
      <c r="K36" s="93"/>
      <c r="L36" s="93"/>
    </row>
    <row r="37" spans="1:12" ht="15.75" x14ac:dyDescent="0.25">
      <c r="A37" s="46"/>
      <c r="B37" s="46"/>
      <c r="C37" s="46"/>
      <c r="D37" s="46"/>
      <c r="E37" s="46"/>
      <c r="F37" s="27"/>
      <c r="G37" s="24" t="s">
        <v>43</v>
      </c>
      <c r="H37" s="27"/>
      <c r="I37" s="27"/>
      <c r="J37" s="27"/>
      <c r="K37" s="24"/>
      <c r="L37" s="27"/>
    </row>
  </sheetData>
  <mergeCells count="10">
    <mergeCell ref="A1:M1"/>
    <mergeCell ref="B2:L2"/>
    <mergeCell ref="A36:D36"/>
    <mergeCell ref="J36:L36"/>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M29" sqref="M29"/>
    </sheetView>
  </sheetViews>
  <sheetFormatPr defaultColWidth="9.140625" defaultRowHeight="15.75" x14ac:dyDescent="0.25"/>
  <cols>
    <col min="1" max="1" width="4.7109375" style="4" customWidth="1"/>
    <col min="2" max="2" width="8" style="4" customWidth="1"/>
    <col min="3" max="3" width="14.85546875" style="4" customWidth="1"/>
    <col min="4" max="4" width="21.42578125" style="4" customWidth="1"/>
    <col min="5" max="5" width="21.85546875" style="4" customWidth="1"/>
    <col min="6" max="6" width="24.28515625" style="4" customWidth="1"/>
    <col min="7" max="7" width="25.42578125" style="4" customWidth="1"/>
    <col min="8" max="8" width="24.7109375" style="4" customWidth="1"/>
    <col min="9" max="9" width="19.85546875" style="4" customWidth="1"/>
    <col min="10" max="10" width="17.1406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e">
        <f>#REF!</f>
        <v>#REF!</v>
      </c>
      <c r="F6" s="103"/>
      <c r="G6" s="103"/>
      <c r="H6" s="104"/>
    </row>
    <row r="7" spans="2:10" ht="16.5" thickBot="1" x14ac:dyDescent="0.3"/>
    <row r="8" spans="2:10" ht="16.5" thickBot="1" x14ac:dyDescent="0.3">
      <c r="B8" s="105" t="s">
        <v>46</v>
      </c>
      <c r="C8" s="106"/>
      <c r="D8" s="106"/>
      <c r="E8" s="106"/>
      <c r="F8" s="106"/>
      <c r="G8" s="106"/>
      <c r="H8" s="106"/>
      <c r="I8" s="96" t="s">
        <v>3</v>
      </c>
      <c r="J8" s="97"/>
    </row>
    <row r="9" spans="2:10" ht="57" x14ac:dyDescent="0.25">
      <c r="B9" s="32" t="s">
        <v>0</v>
      </c>
      <c r="C9" s="33" t="s">
        <v>44</v>
      </c>
      <c r="D9" s="33" t="s">
        <v>1</v>
      </c>
      <c r="E9" s="34" t="s">
        <v>54</v>
      </c>
      <c r="F9" s="34" t="s">
        <v>55</v>
      </c>
      <c r="G9" s="33" t="s">
        <v>2</v>
      </c>
      <c r="H9" s="44" t="s">
        <v>56</v>
      </c>
      <c r="I9" s="35" t="s">
        <v>47</v>
      </c>
      <c r="J9" s="36" t="s">
        <v>49</v>
      </c>
    </row>
    <row r="10" spans="2:10" ht="94.5" customHeight="1" x14ac:dyDescent="0.25">
      <c r="B10" s="56">
        <v>1</v>
      </c>
      <c r="C10" s="58" t="s">
        <v>89</v>
      </c>
      <c r="D10" s="59">
        <v>45685</v>
      </c>
      <c r="E10" s="60">
        <v>3576000</v>
      </c>
      <c r="F10" s="61">
        <v>0</v>
      </c>
      <c r="G10" s="62"/>
      <c r="H10" s="68" t="s">
        <v>90</v>
      </c>
      <c r="I10" s="69" t="s">
        <v>91</v>
      </c>
      <c r="J10" s="70" t="s">
        <v>92</v>
      </c>
    </row>
    <row r="11" spans="2:10" ht="78.75" x14ac:dyDescent="0.25">
      <c r="B11" s="56">
        <v>2</v>
      </c>
      <c r="C11" s="58" t="s">
        <v>89</v>
      </c>
      <c r="D11" s="59">
        <v>45693</v>
      </c>
      <c r="E11" s="60">
        <f>E10*0.9</f>
        <v>3218400</v>
      </c>
      <c r="F11" s="61">
        <v>0.1</v>
      </c>
      <c r="G11" s="62"/>
      <c r="H11" s="68" t="s">
        <v>90</v>
      </c>
      <c r="I11" s="69" t="s">
        <v>93</v>
      </c>
      <c r="J11" s="70" t="s">
        <v>92</v>
      </c>
    </row>
    <row r="12" spans="2:10" ht="78.75" x14ac:dyDescent="0.25">
      <c r="B12" s="56">
        <v>3</v>
      </c>
      <c r="C12" s="58" t="s">
        <v>89</v>
      </c>
      <c r="D12" s="59">
        <v>45701</v>
      </c>
      <c r="E12" s="60">
        <f>E10*0.8</f>
        <v>2860800</v>
      </c>
      <c r="F12" s="61">
        <v>0.2</v>
      </c>
      <c r="G12" s="62"/>
      <c r="H12" s="68" t="s">
        <v>90</v>
      </c>
      <c r="I12" s="69" t="s">
        <v>94</v>
      </c>
      <c r="J12" s="70" t="s">
        <v>92</v>
      </c>
    </row>
    <row r="13" spans="2:10" ht="78.75" x14ac:dyDescent="0.25">
      <c r="B13" s="56">
        <v>4</v>
      </c>
      <c r="C13" s="58" t="s">
        <v>89</v>
      </c>
      <c r="D13" s="59">
        <v>45709</v>
      </c>
      <c r="E13" s="60">
        <f>E10*0.7</f>
        <v>2503200</v>
      </c>
      <c r="F13" s="61">
        <v>0.3</v>
      </c>
      <c r="G13" s="62"/>
      <c r="H13" s="68" t="s">
        <v>90</v>
      </c>
      <c r="I13" s="69" t="s">
        <v>95</v>
      </c>
      <c r="J13" s="70" t="s">
        <v>92</v>
      </c>
    </row>
    <row r="14" spans="2:10" ht="78.75" x14ac:dyDescent="0.25">
      <c r="B14" s="56">
        <v>5</v>
      </c>
      <c r="C14" s="58" t="s">
        <v>96</v>
      </c>
      <c r="D14" s="59">
        <v>45750</v>
      </c>
      <c r="E14" s="77">
        <f>E13*0.9</f>
        <v>2252880</v>
      </c>
      <c r="F14" s="61">
        <v>0.37</v>
      </c>
      <c r="G14" s="62"/>
      <c r="H14" s="68" t="s">
        <v>90</v>
      </c>
      <c r="I14" s="69" t="s">
        <v>97</v>
      </c>
      <c r="J14" s="70" t="s">
        <v>98</v>
      </c>
    </row>
    <row r="15" spans="2:10" ht="78.75" x14ac:dyDescent="0.25">
      <c r="B15" s="56">
        <v>6</v>
      </c>
      <c r="C15" s="58" t="s">
        <v>96</v>
      </c>
      <c r="D15" s="59">
        <v>45757</v>
      </c>
      <c r="E15" s="77">
        <f>E14*0.9</f>
        <v>2027592</v>
      </c>
      <c r="F15" s="61">
        <v>0.43</v>
      </c>
      <c r="G15" s="62"/>
      <c r="H15" s="68" t="s">
        <v>90</v>
      </c>
      <c r="I15" s="69" t="s">
        <v>99</v>
      </c>
      <c r="J15" s="70" t="s">
        <v>98</v>
      </c>
    </row>
    <row r="16" spans="2:10" ht="78.75" x14ac:dyDescent="0.25">
      <c r="B16" s="56">
        <v>7</v>
      </c>
      <c r="C16" s="58" t="s">
        <v>96</v>
      </c>
      <c r="D16" s="59">
        <v>45764</v>
      </c>
      <c r="E16" s="77">
        <f>E14*0.8</f>
        <v>1802304</v>
      </c>
      <c r="F16" s="61">
        <v>0.5</v>
      </c>
      <c r="G16" s="62"/>
      <c r="H16" s="68" t="s">
        <v>90</v>
      </c>
      <c r="I16" s="69" t="s">
        <v>100</v>
      </c>
      <c r="J16" s="70" t="s">
        <v>98</v>
      </c>
    </row>
    <row r="17" spans="2:10" ht="78.75" x14ac:dyDescent="0.25">
      <c r="B17" s="56">
        <v>8</v>
      </c>
      <c r="C17" s="58" t="s">
        <v>96</v>
      </c>
      <c r="D17" s="59">
        <v>45771</v>
      </c>
      <c r="E17" s="77">
        <f>E14*0.7</f>
        <v>1577016</v>
      </c>
      <c r="F17" s="61">
        <v>0.56000000000000005</v>
      </c>
      <c r="G17" s="62"/>
      <c r="H17" s="68" t="s">
        <v>90</v>
      </c>
      <c r="I17" s="84" t="s">
        <v>101</v>
      </c>
      <c r="J17" s="70" t="s">
        <v>98</v>
      </c>
    </row>
    <row r="18" spans="2:10" ht="78.75" x14ac:dyDescent="0.25">
      <c r="B18" s="56">
        <v>9</v>
      </c>
      <c r="C18" s="58" t="s">
        <v>102</v>
      </c>
      <c r="D18" s="59">
        <v>45812</v>
      </c>
      <c r="E18" s="77">
        <f>E17*0.9</f>
        <v>1419314.4000000001</v>
      </c>
      <c r="F18" s="61">
        <v>0.6</v>
      </c>
      <c r="G18" s="62"/>
      <c r="H18" s="68" t="s">
        <v>90</v>
      </c>
      <c r="I18" s="69" t="s">
        <v>103</v>
      </c>
      <c r="J18" s="70" t="s">
        <v>104</v>
      </c>
    </row>
    <row r="19" spans="2:10" ht="78.75" x14ac:dyDescent="0.25">
      <c r="B19" s="56">
        <v>10</v>
      </c>
      <c r="C19" s="58" t="s">
        <v>102</v>
      </c>
      <c r="D19" s="59">
        <v>45819</v>
      </c>
      <c r="E19" s="77">
        <f>E18*0.9</f>
        <v>1277382.9600000002</v>
      </c>
      <c r="F19" s="61">
        <v>0.64</v>
      </c>
      <c r="G19" s="62"/>
      <c r="H19" s="68" t="s">
        <v>90</v>
      </c>
      <c r="I19" s="69" t="s">
        <v>105</v>
      </c>
      <c r="J19" s="70" t="s">
        <v>104</v>
      </c>
    </row>
    <row r="20" spans="2:10" ht="78.75" x14ac:dyDescent="0.25">
      <c r="B20" s="56">
        <v>11</v>
      </c>
      <c r="C20" s="58" t="s">
        <v>102</v>
      </c>
      <c r="D20" s="59">
        <v>45826</v>
      </c>
      <c r="E20" s="77">
        <f>E18*0.8</f>
        <v>1135451.5200000003</v>
      </c>
      <c r="F20" s="61">
        <v>0.68</v>
      </c>
      <c r="G20" s="62"/>
      <c r="H20" s="68" t="s">
        <v>90</v>
      </c>
      <c r="I20" s="69" t="s">
        <v>106</v>
      </c>
      <c r="J20" s="70" t="s">
        <v>104</v>
      </c>
    </row>
    <row r="21" spans="2:10" ht="78.75" x14ac:dyDescent="0.25">
      <c r="B21" s="56">
        <v>12</v>
      </c>
      <c r="C21" s="58" t="s">
        <v>102</v>
      </c>
      <c r="D21" s="59">
        <v>45833</v>
      </c>
      <c r="E21" s="77">
        <f>E18*0.7</f>
        <v>993520.08000000007</v>
      </c>
      <c r="F21" s="61">
        <v>0.72</v>
      </c>
      <c r="G21" s="62"/>
      <c r="H21" s="68" t="s">
        <v>90</v>
      </c>
      <c r="I21" s="84" t="s">
        <v>107</v>
      </c>
      <c r="J21" s="70" t="s">
        <v>104</v>
      </c>
    </row>
    <row r="22" spans="2:10" ht="78.75" x14ac:dyDescent="0.25">
      <c r="B22" s="56">
        <v>13</v>
      </c>
      <c r="C22" s="58" t="s">
        <v>108</v>
      </c>
      <c r="D22" s="59">
        <v>45855</v>
      </c>
      <c r="E22" s="77">
        <f>E21*0.9</f>
        <v>894168.07200000004</v>
      </c>
      <c r="F22" s="61">
        <v>0.75</v>
      </c>
      <c r="G22" s="62"/>
      <c r="H22" s="68" t="s">
        <v>90</v>
      </c>
      <c r="I22" s="69" t="s">
        <v>109</v>
      </c>
      <c r="J22" s="70" t="s">
        <v>110</v>
      </c>
    </row>
    <row r="23" spans="2:10" ht="78.75" x14ac:dyDescent="0.25">
      <c r="B23" s="56">
        <v>14</v>
      </c>
      <c r="C23" s="58" t="s">
        <v>108</v>
      </c>
      <c r="D23" s="59">
        <v>45862</v>
      </c>
      <c r="E23" s="77">
        <f>E22*0.9</f>
        <v>804751.2648</v>
      </c>
      <c r="F23" s="61">
        <v>0.77</v>
      </c>
      <c r="G23" s="62"/>
      <c r="H23" s="68" t="s">
        <v>90</v>
      </c>
      <c r="I23" s="69" t="s">
        <v>111</v>
      </c>
      <c r="J23" s="70" t="s">
        <v>110</v>
      </c>
    </row>
    <row r="24" spans="2:10" ht="78.75" x14ac:dyDescent="0.25">
      <c r="B24" s="57">
        <v>15</v>
      </c>
      <c r="C24" s="58" t="s">
        <v>108</v>
      </c>
      <c r="D24" s="64">
        <v>45869</v>
      </c>
      <c r="E24" s="78">
        <f>E22*0.8</f>
        <v>715334.45760000008</v>
      </c>
      <c r="F24" s="65">
        <v>0.8</v>
      </c>
      <c r="G24" s="66"/>
      <c r="H24" s="68" t="s">
        <v>90</v>
      </c>
      <c r="I24" s="69" t="s">
        <v>112</v>
      </c>
      <c r="J24" s="70" t="s">
        <v>110</v>
      </c>
    </row>
    <row r="25" spans="2:10" ht="78.75" x14ac:dyDescent="0.25">
      <c r="B25" s="57">
        <v>16</v>
      </c>
      <c r="C25" s="58" t="s">
        <v>108</v>
      </c>
      <c r="D25" s="64">
        <v>45876</v>
      </c>
      <c r="E25" s="78">
        <f>E22*0.7</f>
        <v>625917.65040000004</v>
      </c>
      <c r="F25" s="65">
        <v>0.82</v>
      </c>
      <c r="G25" s="66"/>
      <c r="H25" s="68" t="s">
        <v>90</v>
      </c>
      <c r="I25" s="69" t="s">
        <v>113</v>
      </c>
      <c r="J25" s="70" t="s">
        <v>110</v>
      </c>
    </row>
    <row r="26" spans="2:10" ht="78.75" x14ac:dyDescent="0.25">
      <c r="B26" s="57">
        <v>17</v>
      </c>
      <c r="C26" s="63" t="s">
        <v>114</v>
      </c>
      <c r="D26" s="64">
        <v>45923</v>
      </c>
      <c r="E26" s="78">
        <f>E25*0.9</f>
        <v>563325.88536000007</v>
      </c>
      <c r="F26" s="65">
        <v>0.84</v>
      </c>
      <c r="G26" s="66"/>
      <c r="H26" s="68" t="s">
        <v>90</v>
      </c>
      <c r="I26" s="69" t="s">
        <v>115</v>
      </c>
      <c r="J26" s="70" t="s">
        <v>116</v>
      </c>
    </row>
    <row r="27" spans="2:10" ht="78.75" x14ac:dyDescent="0.25">
      <c r="B27" s="57">
        <v>18</v>
      </c>
      <c r="C27" s="63" t="s">
        <v>114</v>
      </c>
      <c r="D27" s="64">
        <v>45930</v>
      </c>
      <c r="E27" s="78">
        <f>E26*0.9</f>
        <v>506993.29682400008</v>
      </c>
      <c r="F27" s="65">
        <v>0.86</v>
      </c>
      <c r="G27" s="66"/>
      <c r="H27" s="68" t="s">
        <v>90</v>
      </c>
      <c r="I27" s="69" t="s">
        <v>117</v>
      </c>
      <c r="J27" s="70" t="s">
        <v>116</v>
      </c>
    </row>
    <row r="28" spans="2:10" ht="78.75" x14ac:dyDescent="0.25">
      <c r="B28" s="57">
        <v>19</v>
      </c>
      <c r="C28" s="63" t="s">
        <v>114</v>
      </c>
      <c r="D28" s="64">
        <v>45937</v>
      </c>
      <c r="E28" s="78">
        <f>E26*0.8</f>
        <v>450660.70828800008</v>
      </c>
      <c r="F28" s="65">
        <v>0.87</v>
      </c>
      <c r="G28" s="66"/>
      <c r="H28" s="68" t="s">
        <v>90</v>
      </c>
      <c r="I28" s="69" t="s">
        <v>118</v>
      </c>
      <c r="J28" s="70" t="s">
        <v>116</v>
      </c>
    </row>
    <row r="29" spans="2:10" ht="78.75" x14ac:dyDescent="0.25">
      <c r="B29" s="57">
        <v>20</v>
      </c>
      <c r="C29" s="63" t="s">
        <v>114</v>
      </c>
      <c r="D29" s="64">
        <v>45944</v>
      </c>
      <c r="E29" s="78">
        <f>E26*0.7</f>
        <v>394328.11975200003</v>
      </c>
      <c r="F29" s="65">
        <v>0.89</v>
      </c>
      <c r="G29" s="66"/>
      <c r="H29" s="68" t="s">
        <v>90</v>
      </c>
      <c r="I29" s="69" t="s">
        <v>119</v>
      </c>
      <c r="J29" s="70" t="s">
        <v>116</v>
      </c>
    </row>
    <row r="30" spans="2:10" x14ac:dyDescent="0.25">
      <c r="B30" s="57">
        <v>21</v>
      </c>
      <c r="C30" s="63"/>
      <c r="D30" s="64"/>
      <c r="E30" s="78"/>
      <c r="F30" s="65"/>
      <c r="G30" s="66"/>
      <c r="H30" s="67"/>
      <c r="I30" s="80"/>
      <c r="J30" s="81"/>
    </row>
    <row r="31" spans="2:10" x14ac:dyDescent="0.25">
      <c r="B31" s="57">
        <v>22</v>
      </c>
      <c r="C31" s="63"/>
      <c r="D31" s="64"/>
      <c r="E31" s="78"/>
      <c r="F31" s="65"/>
      <c r="G31" s="66"/>
      <c r="H31" s="67"/>
      <c r="I31" s="80"/>
      <c r="J31" s="81"/>
    </row>
    <row r="32" spans="2:10" x14ac:dyDescent="0.25">
      <c r="B32" s="57">
        <v>23</v>
      </c>
      <c r="C32" s="63"/>
      <c r="D32" s="64"/>
      <c r="E32" s="78"/>
      <c r="F32" s="65"/>
      <c r="G32" s="66"/>
      <c r="H32" s="67"/>
      <c r="I32" s="80"/>
      <c r="J32" s="81"/>
    </row>
    <row r="33" spans="2:10" x14ac:dyDescent="0.25">
      <c r="B33" s="57">
        <v>24</v>
      </c>
      <c r="C33" s="63"/>
      <c r="D33" s="64"/>
      <c r="E33" s="78"/>
      <c r="F33" s="65"/>
      <c r="G33" s="66"/>
      <c r="H33" s="67"/>
      <c r="I33" s="80"/>
      <c r="J33" s="81"/>
    </row>
    <row r="34" spans="2:10" ht="16.5" thickBot="1" x14ac:dyDescent="0.3">
      <c r="B34" s="71">
        <v>25</v>
      </c>
      <c r="C34" s="72"/>
      <c r="D34" s="73"/>
      <c r="E34" s="79"/>
      <c r="F34" s="75"/>
      <c r="G34" s="74"/>
      <c r="H34" s="76"/>
      <c r="I34" s="82"/>
      <c r="J34" s="83"/>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ПублПасп!B32</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75" customHeight="1" x14ac:dyDescent="0.25">
      <c r="C42" s="98" t="s">
        <v>74</v>
      </c>
      <c r="D42" s="9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7"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2025-10-14T07:21:30Z</dcterms:modified>
</cp:coreProperties>
</file>